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37" i="1" l="1"/>
  <c r="Y37" i="1"/>
  <c r="Z38" i="1"/>
  <c r="AA38" i="1"/>
  <c r="AA37" i="1"/>
  <c r="Y30" i="1"/>
  <c r="Z31" i="1"/>
  <c r="AA31" i="1"/>
  <c r="AG8" i="1"/>
  <c r="AG7" i="1"/>
  <c r="AG6" i="1"/>
  <c r="AG5" i="1"/>
  <c r="Z30" i="1"/>
  <c r="AA30" i="1"/>
  <c r="AA33" i="1"/>
  <c r="Z33" i="1"/>
  <c r="Y33" i="1"/>
</calcChain>
</file>

<file path=xl/sharedStrings.xml><?xml version="1.0" encoding="utf-8"?>
<sst xmlns="http://schemas.openxmlformats.org/spreadsheetml/2006/main" count="93" uniqueCount="77">
  <si>
    <t>Eppi ID</t>
  </si>
  <si>
    <t>TITLE</t>
  </si>
  <si>
    <t>AUTHOR</t>
  </si>
  <si>
    <t>JOURNAL</t>
  </si>
  <si>
    <t>YEAR</t>
  </si>
  <si>
    <t>VOLUME</t>
  </si>
  <si>
    <t>PAGE START-PAGE END</t>
  </si>
  <si>
    <t>AUTHOR E-MAIL</t>
  </si>
  <si>
    <t>STUDY COUNTRY</t>
  </si>
  <si>
    <t>LOCATION SITE/NAME</t>
  </si>
  <si>
    <t>LATITUDE</t>
  </si>
  <si>
    <t>LONGITUDE</t>
  </si>
  <si>
    <t>KÖPPEN CLIMATE ZONE</t>
  </si>
  <si>
    <t>Conservation tillage, rotations, and cover crop affecting soil quality in the tennessee valley: Particulate organic matter, organic matter, and microbial biomass</t>
  </si>
  <si>
    <t xml:space="preserve">Motta A C. V; Reeves D W; Burmester C ; Feng Y ; </t>
  </si>
  <si>
    <t>Communications in Soil Science and Plant Analysis</t>
  </si>
  <si>
    <t>2831-2847</t>
  </si>
  <si>
    <t>mottaacv@ufpr.br</t>
  </si>
  <si>
    <t>USA</t>
  </si>
  <si>
    <t>Alabama Agriculture Experiment
Station Tennessee Valley Research and Extension Center</t>
  </si>
  <si>
    <t>Cfa</t>
  </si>
  <si>
    <t>INTERVENTION (crop rotation / fertiliser / amendments / catch crop / tillage / multiple / farming system)</t>
  </si>
  <si>
    <t>NUMBER OF TREATMENTS</t>
  </si>
  <si>
    <t>WHICH TREATMENTS</t>
  </si>
  <si>
    <t>crop rotation / tillage</t>
  </si>
  <si>
    <t>4 (of 7 provided)</t>
  </si>
  <si>
    <t>biodynamic preparations and composting of manure) / bioorganic treatment (FYM and slurry) / conventional farming with mineral and organic fertiliser</t>
  </si>
  <si>
    <t>DATA LOCATION</t>
  </si>
  <si>
    <t>BULK DENSITY (measured / calculated / not present)</t>
  </si>
  <si>
    <t>VARIANCE PRESENTED</t>
  </si>
  <si>
    <t>Variability Measure</t>
  </si>
  <si>
    <t>CRITICAL APPRAISAL, PRELIMINARY COMMENT</t>
  </si>
  <si>
    <t>Table 3</t>
  </si>
  <si>
    <t>not reported</t>
  </si>
  <si>
    <t>LSD in Table 3</t>
  </si>
  <si>
    <t>None (overall SD calculable)</t>
  </si>
  <si>
    <t>Seems OK, but no tillage only adopted in 1988/1995 in NT plots so does not reflect treatment period</t>
  </si>
  <si>
    <t>Table 3. Effect of tillage system, rotation, and cover crop on SOC concentration
(g kg21)a for a Decatur silt loam soil located in northern Alabama</t>
  </si>
  <si>
    <t>SOC (g/kg)</t>
  </si>
  <si>
    <t>CTcot</t>
  </si>
  <si>
    <t>NTcot</t>
  </si>
  <si>
    <t>CTcot-cov</t>
  </si>
  <si>
    <t>NTcot-cov</t>
  </si>
  <si>
    <t>NTcot-soy</t>
  </si>
  <si>
    <t>NTcot-wht/soy</t>
  </si>
  <si>
    <t>NTcot-crn</t>
  </si>
  <si>
    <t>Depth (cm)</t>
  </si>
  <si>
    <t>0-3</t>
  </si>
  <si>
    <t>3-6</t>
  </si>
  <si>
    <t>6-12</t>
  </si>
  <si>
    <t>12-24</t>
  </si>
  <si>
    <t>CT</t>
  </si>
  <si>
    <t>NT</t>
  </si>
  <si>
    <t>cot</t>
  </si>
  <si>
    <t>cot-cov</t>
  </si>
  <si>
    <t>cot-soy</t>
  </si>
  <si>
    <t>cot-wht/soy</t>
  </si>
  <si>
    <t>cot-crn</t>
  </si>
  <si>
    <t>LSD(0.05)</t>
  </si>
  <si>
    <t>SOC = soil organic carbon, CTcot = conventional-tillage cotton with winter fallow,
CTcot-cov = conventional-tillage cotton with wheat cover crop, NTcot = no-tillage
cotton with winter fallow, NTcot-cov = no-tillage cotton with wheat cover crop,
NTcot-wht/soy = no-tillage cotton double-cropped wheat/soybean, NTcot-soy =
no-tillage cotton rotated with soybean, NTcot-crn = no-tillage cotton rotated with corn.</t>
  </si>
  <si>
    <t>Table 4. Effect of tillage system, rotation, and cover crop on POMc and C storage for
a Decatur silt loam soil located in northern Alabama</t>
  </si>
  <si>
    <t>SOC (Mg/ha)</t>
  </si>
  <si>
    <t>Treatment</t>
  </si>
  <si>
    <t xml:space="preserve">Conventional-tillage cotton with winter fallow was disked and chisel plowed during fall and disked and field cultivated in spring. Conventionaltillage cotton with wheat as winter cover crop was disked and chisel plowed during the fall, and field cultivated in spring. The no-tillage without cover crop consisted of winter fallow and planting in previous cotton stubble. The wheat cover crop was sowed during fall and killed in early spring before cotton planting, using glyphosate. The wheat cover crop received 34 kg N ha21 as ammonium nitrate in February each year, whereas wheat for grain received a total of 110 kg N ha21, with 22 kgNha21 applied in fall and 88 kg N ha21 in spring. A sidedressed N application of 80 kg N ha21 was used for cotton each year. Corn received 157 kg N ha21 per year after planting. Appropriate fertilization for P and K for each crop was applied based on soil testing and Auburn University Extension recommendations (Cope, Evans, and Williams 1981). Insecticides, defoliants, and herbicides were applied following Auburn University Extension recommendations.  </t>
  </si>
  <si>
    <t>Bulk density not measured</t>
  </si>
  <si>
    <t>Effect sizes</t>
  </si>
  <si>
    <t>0-15</t>
  </si>
  <si>
    <t>mean</t>
  </si>
  <si>
    <t>SD</t>
  </si>
  <si>
    <t>n</t>
  </si>
  <si>
    <t>Depth correction</t>
  </si>
  <si>
    <t>NT-CT</t>
  </si>
  <si>
    <t>t for 27 df</t>
  </si>
  <si>
    <t>n/a</t>
  </si>
  <si>
    <t>conc</t>
  </si>
  <si>
    <t>stock</t>
  </si>
  <si>
    <t>0-12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</si>
</sst>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
      <sz val="11"/>
      <color theme="0" tint="-0.249977111117893"/>
      <name val="Calibri"/>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xf numFmtId="0" fontId="7"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4" fillId="0" borderId="0" xfId="0" applyFont="1"/>
    <xf numFmtId="0" fontId="3" fillId="2" borderId="0" xfId="0" applyFont="1" applyFill="1"/>
    <xf numFmtId="0" fontId="0" fillId="0" borderId="0" xfId="0" applyFill="1"/>
    <xf numFmtId="0" fontId="5" fillId="0" borderId="0" xfId="0" applyFont="1"/>
    <xf numFmtId="0" fontId="3" fillId="3" borderId="0" xfId="0" applyFont="1" applyFill="1"/>
    <xf numFmtId="0" fontId="0" fillId="0" borderId="0" xfId="0" applyAlignment="1">
      <alignment horizontal="center"/>
    </xf>
    <xf numFmtId="0" fontId="0" fillId="0" borderId="0" xfId="0" applyAlignment="1">
      <alignment horizontal="left" vertical="top"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1</xdr:rowOff>
    </xdr:from>
    <xdr:to>
      <xdr:col>8</xdr:col>
      <xdr:colOff>390525</xdr:colOff>
      <xdr:row>23</xdr:row>
      <xdr:rowOff>156167</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590551"/>
          <a:ext cx="5333999" cy="396616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tabSelected="1" topLeftCell="M19" zoomScale="85" zoomScaleNormal="85" zoomScalePageLayoutView="85" workbookViewId="0">
      <selection activeCell="AD36" sqref="AD36:AD39"/>
    </sheetView>
  </sheetViews>
  <sheetFormatPr defaultColWidth="8.85546875" defaultRowHeight="15" x14ac:dyDescent="0.25"/>
  <cols>
    <col min="1" max="1" width="10.140625" bestFit="1" customWidth="1"/>
    <col min="28" max="28" width="2" customWidth="1"/>
  </cols>
  <sheetData>
    <row r="1" spans="1:35"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5" ht="15.75" x14ac:dyDescent="0.25">
      <c r="A2" s="5">
        <v>10244360</v>
      </c>
      <c r="B2" s="6" t="s">
        <v>13</v>
      </c>
      <c r="C2" s="5" t="s">
        <v>14</v>
      </c>
      <c r="D2" s="5" t="s">
        <v>15</v>
      </c>
      <c r="E2" s="5">
        <v>2007</v>
      </c>
      <c r="F2" s="5">
        <v>38</v>
      </c>
      <c r="G2" s="7" t="s">
        <v>16</v>
      </c>
      <c r="H2" s="5" t="s">
        <v>17</v>
      </c>
      <c r="I2" s="5" t="s">
        <v>18</v>
      </c>
      <c r="J2" s="5" t="s">
        <v>19</v>
      </c>
      <c r="K2" s="8">
        <v>34.691666666666599</v>
      </c>
      <c r="L2" s="8">
        <v>-86.890277777777698</v>
      </c>
      <c r="M2" s="5" t="s">
        <v>20</v>
      </c>
      <c r="N2" s="5" t="s">
        <v>24</v>
      </c>
      <c r="O2" s="5" t="s">
        <v>25</v>
      </c>
      <c r="P2" s="5" t="s">
        <v>26</v>
      </c>
      <c r="Q2" s="5" t="s">
        <v>32</v>
      </c>
      <c r="R2" s="5" t="s">
        <v>33</v>
      </c>
      <c r="S2" s="5" t="s">
        <v>34</v>
      </c>
      <c r="T2" s="5" t="s">
        <v>35</v>
      </c>
      <c r="U2" s="5" t="s">
        <v>36</v>
      </c>
      <c r="W2" s="5" t="s">
        <v>38</v>
      </c>
    </row>
    <row r="3" spans="1:35" x14ac:dyDescent="0.25">
      <c r="X3" s="17" t="s">
        <v>51</v>
      </c>
      <c r="Y3" s="17"/>
      <c r="Z3" s="17" t="s">
        <v>52</v>
      </c>
      <c r="AA3" s="17"/>
      <c r="AC3" s="17" t="s">
        <v>52</v>
      </c>
      <c r="AD3" s="17"/>
      <c r="AE3" s="17"/>
    </row>
    <row r="4" spans="1:35" x14ac:dyDescent="0.25">
      <c r="W4" t="s">
        <v>46</v>
      </c>
      <c r="X4" t="s">
        <v>53</v>
      </c>
      <c r="Y4" t="s">
        <v>54</v>
      </c>
      <c r="Z4" t="s">
        <v>53</v>
      </c>
      <c r="AA4" t="s">
        <v>54</v>
      </c>
      <c r="AC4" t="s">
        <v>55</v>
      </c>
      <c r="AD4" t="s">
        <v>56</v>
      </c>
      <c r="AE4" t="s">
        <v>57</v>
      </c>
      <c r="AF4" t="s">
        <v>58</v>
      </c>
      <c r="AG4" t="s">
        <v>68</v>
      </c>
      <c r="AH4" t="s">
        <v>72</v>
      </c>
      <c r="AI4" s="12">
        <v>1.7032884399999999</v>
      </c>
    </row>
    <row r="5" spans="1:35" x14ac:dyDescent="0.25">
      <c r="W5" t="s">
        <v>47</v>
      </c>
      <c r="X5">
        <v>8.3000000000000007</v>
      </c>
      <c r="Y5">
        <v>10.7</v>
      </c>
      <c r="Z5">
        <v>18.8</v>
      </c>
      <c r="AA5">
        <v>18.899999999999999</v>
      </c>
      <c r="AC5">
        <v>12.1</v>
      </c>
      <c r="AD5">
        <v>14.7</v>
      </c>
      <c r="AE5">
        <v>12.5</v>
      </c>
      <c r="AF5">
        <v>2.1</v>
      </c>
      <c r="AG5">
        <f>SQRT((AF5/AI$4)^2/(1/4+1/4+1/4+1/4+1/4+1/4+1/4))</f>
        <v>0.93199175744934581</v>
      </c>
    </row>
    <row r="6" spans="1:35" x14ac:dyDescent="0.25">
      <c r="W6" s="10" t="s">
        <v>48</v>
      </c>
      <c r="X6">
        <v>9.3000000000000007</v>
      </c>
      <c r="Y6">
        <v>11</v>
      </c>
      <c r="Z6">
        <v>10</v>
      </c>
      <c r="AA6">
        <v>10.4</v>
      </c>
      <c r="AC6">
        <v>9.3000000000000007</v>
      </c>
      <c r="AD6">
        <v>9.4</v>
      </c>
      <c r="AE6">
        <v>9.4</v>
      </c>
      <c r="AF6">
        <v>1.7</v>
      </c>
      <c r="AG6">
        <f>SQRT((AF6/AI$4)^2/(1/4+1/4+1/4+1/4+1/4+1/4+1/4))</f>
        <v>0.75446951793518469</v>
      </c>
    </row>
    <row r="7" spans="1:35" x14ac:dyDescent="0.25">
      <c r="W7" s="10" t="s">
        <v>49</v>
      </c>
      <c r="X7">
        <v>6.4</v>
      </c>
      <c r="Y7">
        <v>8</v>
      </c>
      <c r="Z7">
        <v>6.5</v>
      </c>
      <c r="AA7">
        <v>7.1</v>
      </c>
      <c r="AC7">
        <v>6.7</v>
      </c>
      <c r="AD7">
        <v>7.4</v>
      </c>
      <c r="AE7">
        <v>6.9</v>
      </c>
      <c r="AF7">
        <v>1.2</v>
      </c>
      <c r="AG7">
        <f>SQRT((AF7/AI$4)^2/(1/4+1/4+1/4+1/4+1/4+1/4+1/4))</f>
        <v>0.53256671854248328</v>
      </c>
    </row>
    <row r="8" spans="1:35" x14ac:dyDescent="0.25">
      <c r="W8" s="10" t="s">
        <v>50</v>
      </c>
      <c r="X8">
        <v>5.4</v>
      </c>
      <c r="Y8">
        <v>5.8</v>
      </c>
      <c r="Z8">
        <v>5.0999999999999996</v>
      </c>
      <c r="AA8">
        <v>6.3</v>
      </c>
      <c r="AC8">
        <v>5.8</v>
      </c>
      <c r="AD8">
        <v>6.2</v>
      </c>
      <c r="AE8">
        <v>5.9</v>
      </c>
      <c r="AF8">
        <v>0.6</v>
      </c>
      <c r="AG8">
        <f>SQRT((AF8/AI$4)^2/(1/4+1/4+1/4+1/4+1/4+1/4+1/4))</f>
        <v>0.26628335927124164</v>
      </c>
    </row>
    <row r="9" spans="1:35" x14ac:dyDescent="0.25">
      <c r="W9" s="11" t="s">
        <v>59</v>
      </c>
    </row>
    <row r="13" spans="1:35" x14ac:dyDescent="0.25">
      <c r="W13" s="11" t="s">
        <v>60</v>
      </c>
    </row>
    <row r="14" spans="1:35" x14ac:dyDescent="0.25">
      <c r="W14" t="s">
        <v>62</v>
      </c>
      <c r="X14" t="s">
        <v>61</v>
      </c>
    </row>
    <row r="15" spans="1:35" x14ac:dyDescent="0.25">
      <c r="W15" t="s">
        <v>39</v>
      </c>
      <c r="X15">
        <v>23</v>
      </c>
    </row>
    <row r="16" spans="1:35" x14ac:dyDescent="0.25">
      <c r="W16" t="s">
        <v>41</v>
      </c>
      <c r="X16">
        <v>29.3</v>
      </c>
    </row>
    <row r="17" spans="1:27" x14ac:dyDescent="0.25">
      <c r="W17" t="s">
        <v>40</v>
      </c>
      <c r="X17">
        <v>26.4</v>
      </c>
    </row>
    <row r="18" spans="1:27" x14ac:dyDescent="0.25">
      <c r="W18" t="s">
        <v>42</v>
      </c>
      <c r="X18">
        <v>30.7</v>
      </c>
    </row>
    <row r="19" spans="1:27" x14ac:dyDescent="0.25">
      <c r="W19" s="15" t="s">
        <v>43</v>
      </c>
      <c r="X19" s="15">
        <v>26.3</v>
      </c>
    </row>
    <row r="20" spans="1:27" x14ac:dyDescent="0.25">
      <c r="W20" s="15" t="s">
        <v>44</v>
      </c>
      <c r="X20" s="15">
        <v>27.3</v>
      </c>
    </row>
    <row r="21" spans="1:27" x14ac:dyDescent="0.25">
      <c r="W21" s="15" t="s">
        <v>45</v>
      </c>
      <c r="X21" s="15">
        <v>27.2</v>
      </c>
    </row>
    <row r="22" spans="1:27" x14ac:dyDescent="0.25">
      <c r="W22" t="s">
        <v>58</v>
      </c>
      <c r="X22">
        <v>2.9</v>
      </c>
    </row>
    <row r="23" spans="1:27" x14ac:dyDescent="0.25">
      <c r="W23" s="11" t="s">
        <v>59</v>
      </c>
    </row>
    <row r="25" spans="1:27" x14ac:dyDescent="0.25">
      <c r="A25" s="18" t="s">
        <v>63</v>
      </c>
      <c r="B25" s="18"/>
      <c r="C25" s="18"/>
      <c r="D25" s="18"/>
      <c r="E25" s="18"/>
      <c r="F25" s="18"/>
      <c r="G25" s="18"/>
      <c r="H25" s="18"/>
      <c r="I25" s="18"/>
      <c r="J25" s="18"/>
      <c r="K25" s="18"/>
      <c r="L25" s="18"/>
      <c r="M25" s="18"/>
      <c r="N25" s="18"/>
      <c r="O25" s="18"/>
      <c r="P25" s="18"/>
      <c r="Q25" s="18"/>
      <c r="R25" s="18"/>
      <c r="S25" s="18"/>
      <c r="T25" s="18"/>
      <c r="U25" s="18"/>
    </row>
    <row r="26" spans="1:27" x14ac:dyDescent="0.25">
      <c r="A26" s="18"/>
      <c r="B26" s="18"/>
      <c r="C26" s="18"/>
      <c r="D26" s="18"/>
      <c r="E26" s="18"/>
      <c r="F26" s="18"/>
      <c r="G26" s="18"/>
      <c r="H26" s="18"/>
      <c r="I26" s="18"/>
      <c r="J26" s="18"/>
      <c r="K26" s="18"/>
      <c r="L26" s="18"/>
      <c r="M26" s="18"/>
      <c r="N26" s="18"/>
      <c r="O26" s="18"/>
      <c r="P26" s="18"/>
      <c r="Q26" s="18"/>
      <c r="R26" s="18"/>
      <c r="S26" s="18"/>
      <c r="T26" s="18"/>
      <c r="U26" s="18"/>
      <c r="W26" t="s">
        <v>64</v>
      </c>
    </row>
    <row r="27" spans="1:27" x14ac:dyDescent="0.25">
      <c r="A27" s="18"/>
      <c r="B27" s="18"/>
      <c r="C27" s="18"/>
      <c r="D27" s="18"/>
      <c r="E27" s="18"/>
      <c r="F27" s="18"/>
      <c r="G27" s="18"/>
      <c r="H27" s="18"/>
      <c r="I27" s="18"/>
      <c r="J27" s="18"/>
      <c r="K27" s="18"/>
      <c r="L27" s="18"/>
      <c r="M27" s="18"/>
      <c r="N27" s="18"/>
      <c r="O27" s="18"/>
      <c r="P27" s="18"/>
      <c r="Q27" s="18"/>
      <c r="R27" s="18"/>
      <c r="S27" s="18"/>
      <c r="T27" s="18"/>
      <c r="U27" s="18"/>
    </row>
    <row r="28" spans="1:27" x14ac:dyDescent="0.25">
      <c r="A28" s="18"/>
      <c r="B28" s="18"/>
      <c r="C28" s="18"/>
      <c r="D28" s="18"/>
      <c r="E28" s="18"/>
      <c r="F28" s="18"/>
      <c r="G28" s="18"/>
      <c r="H28" s="18"/>
      <c r="I28" s="18"/>
      <c r="J28" s="18"/>
      <c r="K28" s="18"/>
      <c r="L28" s="18"/>
      <c r="M28" s="18"/>
      <c r="N28" s="18"/>
      <c r="O28" s="18"/>
      <c r="P28" s="18"/>
      <c r="Q28" s="18"/>
      <c r="R28" s="18"/>
      <c r="S28" s="18"/>
      <c r="T28" s="18"/>
      <c r="U28" s="18"/>
      <c r="W28" t="s">
        <v>74</v>
      </c>
    </row>
    <row r="29" spans="1:27" x14ac:dyDescent="0.25">
      <c r="A29" s="18"/>
      <c r="B29" s="18"/>
      <c r="C29" s="18"/>
      <c r="D29" s="18"/>
      <c r="E29" s="18"/>
      <c r="F29" s="18"/>
      <c r="G29" s="18"/>
      <c r="H29" s="18"/>
      <c r="I29" s="18"/>
      <c r="J29" s="18"/>
      <c r="K29" s="18"/>
      <c r="L29" s="18"/>
      <c r="M29" s="18"/>
      <c r="N29" s="18"/>
      <c r="O29" s="18"/>
      <c r="P29" s="18"/>
      <c r="Q29" s="18"/>
      <c r="R29" s="18"/>
      <c r="S29" s="18"/>
      <c r="T29" s="18"/>
      <c r="U29" s="18"/>
      <c r="W29" s="14" t="s">
        <v>65</v>
      </c>
      <c r="X29" s="14"/>
      <c r="Y29" s="14" t="s">
        <v>52</v>
      </c>
      <c r="Z29" s="14" t="s">
        <v>51</v>
      </c>
      <c r="AA29" s="13" t="s">
        <v>71</v>
      </c>
    </row>
    <row r="30" spans="1:27" x14ac:dyDescent="0.25">
      <c r="A30" s="18"/>
      <c r="B30" s="18"/>
      <c r="C30" s="18"/>
      <c r="D30" s="18"/>
      <c r="E30" s="18"/>
      <c r="F30" s="18"/>
      <c r="G30" s="18"/>
      <c r="H30" s="18"/>
      <c r="I30" s="18"/>
      <c r="J30" s="18"/>
      <c r="K30" s="18"/>
      <c r="L30" s="18"/>
      <c r="M30" s="18"/>
      <c r="N30" s="18"/>
      <c r="O30" s="18"/>
      <c r="P30" s="18"/>
      <c r="Q30" s="18"/>
      <c r="R30" s="18"/>
      <c r="S30" s="18"/>
      <c r="T30" s="18"/>
      <c r="U30" s="18"/>
      <c r="W30" s="14" t="s">
        <v>66</v>
      </c>
      <c r="X30" s="14" t="s">
        <v>67</v>
      </c>
      <c r="Y30" s="14">
        <f>(AVERAGE(Z5:AA5)*3+AVERAGE(Z6:AA6)*3+AVERAGE(Z7:AA7)*6)/12</f>
        <v>10.6625</v>
      </c>
      <c r="Z30" s="14">
        <f>(AVERAGE(X5:Y5)*3+AVERAGE(X6:Y6)*3+AVERAGE(X7:Y7)*6)/12</f>
        <v>8.5125000000000011</v>
      </c>
      <c r="AA30" s="13">
        <f>Y30-Z30</f>
        <v>2.1499999999999986</v>
      </c>
    </row>
    <row r="31" spans="1:27" x14ac:dyDescent="0.25">
      <c r="W31" s="14"/>
      <c r="X31" s="14" t="s">
        <v>68</v>
      </c>
      <c r="Y31" s="14" t="s">
        <v>73</v>
      </c>
      <c r="Z31" s="14" t="str">
        <f>Y31</f>
        <v>n/a</v>
      </c>
      <c r="AA31" s="13" t="str">
        <f>Z31</f>
        <v>n/a</v>
      </c>
    </row>
    <row r="32" spans="1:27" x14ac:dyDescent="0.25">
      <c r="W32" s="14"/>
      <c r="X32" s="14" t="s">
        <v>69</v>
      </c>
      <c r="Y32" s="14">
        <v>4</v>
      </c>
      <c r="Z32" s="14">
        <v>4</v>
      </c>
      <c r="AA32" s="13">
        <v>8</v>
      </c>
    </row>
    <row r="33" spans="23:27" x14ac:dyDescent="0.25">
      <c r="W33" s="14"/>
      <c r="X33" s="14" t="s">
        <v>70</v>
      </c>
      <c r="Y33" s="14">
        <f>12/15</f>
        <v>0.8</v>
      </c>
      <c r="Z33" s="14">
        <f>12/15</f>
        <v>0.8</v>
      </c>
      <c r="AA33" s="13">
        <f>12/15</f>
        <v>0.8</v>
      </c>
    </row>
    <row r="35" spans="23:27" x14ac:dyDescent="0.25">
      <c r="W35" t="s">
        <v>75</v>
      </c>
    </row>
    <row r="36" spans="23:27" x14ac:dyDescent="0.25">
      <c r="W36" s="14" t="s">
        <v>65</v>
      </c>
      <c r="X36" s="14"/>
      <c r="Y36" s="14" t="s">
        <v>52</v>
      </c>
      <c r="Z36" s="14" t="s">
        <v>51</v>
      </c>
      <c r="AA36" s="16" t="s">
        <v>71</v>
      </c>
    </row>
    <row r="37" spans="23:27" x14ac:dyDescent="0.25">
      <c r="W37" s="14" t="s">
        <v>76</v>
      </c>
      <c r="X37" s="14" t="s">
        <v>67</v>
      </c>
      <c r="Y37" s="14">
        <f>AVERAGE(X17:X18)</f>
        <v>28.549999999999997</v>
      </c>
      <c r="Z37" s="14">
        <f>AVERAGE(X15:X16)</f>
        <v>26.15</v>
      </c>
      <c r="AA37" s="16">
        <f>Y37-Z37</f>
        <v>2.3999999999999986</v>
      </c>
    </row>
    <row r="38" spans="23:27" x14ac:dyDescent="0.25">
      <c r="W38" s="14"/>
      <c r="X38" s="14" t="s">
        <v>68</v>
      </c>
      <c r="Y38" s="14" t="s">
        <v>73</v>
      </c>
      <c r="Z38" s="14" t="str">
        <f>Y38</f>
        <v>n/a</v>
      </c>
      <c r="AA38" s="16" t="str">
        <f>Z38</f>
        <v>n/a</v>
      </c>
    </row>
    <row r="39" spans="23:27" x14ac:dyDescent="0.25">
      <c r="W39" s="14"/>
      <c r="X39" s="14" t="s">
        <v>69</v>
      </c>
      <c r="Y39" s="14">
        <v>4</v>
      </c>
      <c r="Z39" s="14">
        <v>4</v>
      </c>
      <c r="AA39" s="16">
        <v>8</v>
      </c>
    </row>
    <row r="40" spans="23:27" x14ac:dyDescent="0.25">
      <c r="W40" s="14"/>
      <c r="X40" s="14"/>
      <c r="Y40" s="14"/>
      <c r="Z40" s="14"/>
      <c r="AA40" s="14"/>
    </row>
  </sheetData>
  <mergeCells count="4">
    <mergeCell ref="X3:Y3"/>
    <mergeCell ref="Z3:AA3"/>
    <mergeCell ref="AC3:AE3"/>
    <mergeCell ref="A25:U30"/>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2015-06-26T11:45:19Z</dcterms:created>
  <dcterms:modified xsi:type="dcterms:W3CDTF">2016-04-27T06:18:48Z</dcterms:modified>
</cp:coreProperties>
</file>